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<sst xmlns="http://schemas.openxmlformats.org/spreadsheetml/2006/main" count="44" uniqueCount="44">
  <si>
    <t xml:space="preserve">[Форма Коммерческого предложения и Структуры НМЦ (Альтернатива 1) применяется в закупках, по условиям которых участник подает предложение о стоимости заявки (цене Договора), в том числе определяемой в соответствии с формулой цены; форма должна быть дополнительно подготовлена Организатором / Заказчиком.]</t>
  </si>
  <si>
    <t xml:space="preserve">[Структура НМЦ подготавливается Организатором / Заказчиком.
В случае проведения многолотовой закупки Структура НМЦ с формой Коммерческого предложения формируется на каждый лот отдельно.]</t>
  </si>
  <si>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</si>
  <si>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</si>
  <si>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</si>
  <si>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</si>
  <si>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</si>
  <si>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</si>
  <si>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</si>
  <si>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</si>
  <si>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</si>
  <si>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Применение законодательства
о национальном режиме (ст. 3.1-4 Закона 223-ФЗ, ПП 1875)</t>
  </si>
  <si>
    <t xml:space="preserve">Код ОКПД 2
закупаемой продукции
(товара, работы, услуги)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</si>
  <si>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</si>
  <si>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</si>
  <si>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</si>
  <si>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t xml:space="preserve">Код ОКПД 2
предлагаемой продукции
(товара, работы, услуги)
</t>
    </r>
    <r>
      <rPr>
        <i/>
        <sz val="12"/>
        <color theme="2" tint="-0.499984740745262"/>
        <rFont val="Times New Roman"/>
      </rPr>
      <t xml:space="preserve">(указывается такой же код или более низкого уровня,
как в столбце 4;
если код в столбце 4 не указан,
то Участник все равно указывает код)</t>
    </r>
  </si>
  <si>
    <r>
      <t xml:space="preserve">Наименование реестра и
номер реестровой записи
</t>
    </r>
    <r>
      <rPr>
        <sz val="12"/>
        <color theme="2" tint="-0.499984740745262"/>
        <rFont val="Times New Roman"/>
      </rPr>
      <t>(</t>
    </r>
    <r>
      <rPr>
        <i/>
        <sz val="12"/>
        <color theme="2" tint="-0.49998474074526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происхождения";
при "преимуществе российской продукции" – по желанию)</t>
    </r>
  </si>
  <si>
    <t xml:space="preserve">Производитель продукции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</si>
  <si>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</si>
  <si>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</si>
  <si>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</si>
  <si>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
о национальном режиме (ст. 3.1-4 Закона 223-ФЗ, ПП 1875)</t>
  </si>
  <si>
    <t xml:space="preserve">Ед. изм.</t>
  </si>
  <si>
    <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theme="2" tint="-0.499984740745262"/>
        <rFont val="Times New Roman"/>
      </rPr>
      <t xml:space="preserve">(номера столбцов, которые должны быть заполнены в Коммерческом предложении)</t>
    </r>
  </si>
  <si>
    <t xml:space="preserve">НМЦ единицы продукции,
руб. без НДС</t>
  </si>
  <si>
    <t>Количество</t>
  </si>
  <si>
    <t xml:space="preserve">НМЦ по позиции продукции,
руб. без НДС</t>
  </si>
  <si>
    <t xml:space="preserve">экскаватор-погрузчик для СП Хабаровские тепловые сети P_505-ХТС-34-51</t>
  </si>
  <si>
    <t xml:space="preserve">Национальный режим не предоставляется – запрет</t>
  </si>
  <si>
    <t>28.92.27</t>
  </si>
  <si>
    <t>…</t>
  </si>
  <si>
    <t>шт.</t>
  </si>
  <si>
    <t xml:space="preserve">столбцы 7, 8, 9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</si>
  <si>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</si>
  <si>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</si>
  <si>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</si>
  <si>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</si>
  <si>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</si>
  <si>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[В рамках формирования Структуры НМЦ заполняются столбцы 1-8 настоящей таблицы, при необходимости удаляются лишние или добавляются дополнительные строки таблицы.
При заполнении столбца 2 необходимо учитовать, что разделение закупаемой продукции на отдельные виды товаров, работ, услуг (формирование структуры НМЦ) должно соответствовать Техническим требованиям Заказчика.
При этом рекомендуется разделять: 
‒ различные виды работ / услуг;
‒ этапы выполнения работ / оказания услуг (при выделении таковых в составе Технических требований Заказчика и Проекта Договора);
‒ каждую единицу закупаемого товара (в случае заключения договора поставки);
‒ с учетом статей затрат (например: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
со стороны Участников, в том числе с учетом законодательства о национальном режиме.
При заполнении столбца 3 Структуры НМЦ необходимо указать следующее (выбрать): 
‒ если Заказчик применяет законодательство о национальном режиме в части запрета, ограничения или преимущества, в отношении каждой позиции устанавливается соответствующая мера;
‒ если Заказчик применяет законодательство о национальном режиме в части минимальной обязательной доли закупки товаров российского происхождения, по всей номенклатуре позиций устанавливается "Национальный режим не предоставляется – минимальная обязательная доля";
‒ если на Заказчика не распространяется действие норм ПП 1875, либо закупка не осуществляется для исполнения норм ПП 1875 устанавливается – "Национальный режим предоставляется".
При заполнении столбца 4 рекомендуется указывать код ОКПД 2 по всем наименованиям закупаемой продукции; если закупаемая продукция включена в приложения 1-3 к ПП 1875, то указание кода ОКПД 2 обязательно в соответствии с требованиями ПП 1875.
При заполнении столбца 7 следует учитывать, что он заполняется в случае, когда национальный режим НЕ ПРЕДОСТАВЛЯЕТСЯ: указываются номера столбцов Коммерческого предложения, которые Участник должен заполнить - предоставить в соответствии с законодательством о национальном режиме сведения, подтверждающие страну происхождения товара, страну регистрации лица выполняющего работу, оказывающего услугу. В случае необходимости предоставления Участником в составе заявки иных подтверждающих документов, требования к таким документам следует установить в Технических требованиях, а в столбце 7 Структуры НМЦ указать, что требования к подтверждающим документам установлены в ТТ.
В случае, если в столбце 3 установлено "Национальный режим ПРЕДОСТАВЛЯЕТСЯ", в ячейках столбца 7 по всей номенлуатуре указывается "Не применимо".]</t>
  </si>
  <si>
    <t xml:space="preserve">(должность подписавшего)</t>
  </si>
  <si>
    <t>(подпись)</t>
  </si>
  <si>
    <t>М.П.</t>
  </si>
  <si>
    <r>
      <t xml:space="preserve">[Участник заполняет ячейки, в том числе ячейки в столбцах 7-11 </t>
    </r>
    <r>
      <rPr>
        <i/>
        <sz val="12"/>
        <color indexed="2"/>
        <rFont val="Times New Roman"/>
      </rPr>
      <t xml:space="preserve">(в соответствии с требованиями столбца 7 Структуры НМЦ)</t>
    </r>
    <r>
      <rPr>
        <i/>
        <sz val="12"/>
        <color theme="1"/>
        <rFont val="Times New Roman"/>
      </rPr>
      <t xml:space="preserve">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</t>
    </r>
    <r>
      <rPr>
        <i/>
        <sz val="12"/>
        <rFont val="Times New Roman"/>
      </rPr>
      <t xml:space="preserve">. Если Участником предлагается аналогичная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9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theme="1"/>
        <rFont val="Times New Roman"/>
      </rPr>
      <t xml:space="preserve">сийской Федерации) и номер реестровой записи.
В столбце 11 при необходимости указать коррективную ставку НДС в процентах.]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</si>
</sst>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/>
      <i/>
      <sz val="12.000000"/>
      <color theme="1"/>
      <name val="Times New Roman"/>
    </font>
    <font>
      <sz val="10.000000"/>
      <name val="Tahoma"/>
    </font>
    <font>
      <sz val="10.000000"/>
      <color theme="1"/>
      <name val="Times New Roman"/>
    </font>
    <font>
      <i/>
      <sz val="10.000000"/>
      <color theme="1"/>
      <name val="Times New Roman"/>
    </font>
    <font>
      <sz val="12.000000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indexed="43"/>
        <bgColor indexed="43"/>
      </patternFill>
    </fill>
    <fill>
      <patternFill patternType="solid">
        <fgColor theme="2" tint="-0.099978637043366805"/>
        <bgColor theme="2" tint="-0.099978637043366805"/>
      </patternFill>
    </fill>
    <fill>
      <patternFill patternType="solid">
        <fgColor theme="2" tint="-0.099978637043366805"/>
        <bgColor theme="2" tint="-0.099978637043366805"/>
      </patternFill>
    </fill>
  </fills>
  <borders count="2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/>
      <right/>
      <top/>
      <bottom style="thin">
        <color theme="1" tint="0.499984740745262"/>
      </bottom>
      <diagonal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85">
    <xf fontId="0" fillId="0" borderId="0" numFmtId="0" xfId="0"/>
    <xf fontId="1" fillId="0" borderId="0" numFmtId="0" xfId="0" applyFont="1" applyAlignment="1">
      <alignment horizontal="left" vertical="top"/>
    </xf>
    <xf fontId="2" fillId="2" borderId="0" numFmtId="0" xfId="0" applyFont="1" applyFill="1" applyAlignment="1" applyProtection="1">
      <alignment horizontal="left" vertical="top" wrapText="1"/>
      <protection locked="0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3" borderId="8" numFmtId="0" xfId="0" applyFont="1" applyFill="1" applyBorder="1" applyAlignment="1" applyProtection="1">
      <alignment horizontal="center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10" numFmtId="0" xfId="0" applyFont="1" applyBorder="1" applyAlignment="1">
      <alignment horizontal="center" vertical="top" wrapText="1"/>
    </xf>
    <xf fontId="3" fillId="0" borderId="9" numFmtId="0" xfId="0" applyFont="1" applyBorder="1" applyAlignment="1">
      <alignment horizontal="center" vertical="top" wrapText="1"/>
      <protection locked="0"/>
    </xf>
    <xf fontId="3" fillId="4" borderId="9" numFmtId="0" xfId="0" applyFont="1" applyFill="1" applyBorder="1" applyAlignment="1">
      <alignment horizontal="center" vertical="top" wrapText="1"/>
      <protection locked="0"/>
    </xf>
    <xf fontId="4" fillId="0" borderId="9" numFmtId="0" xfId="0" applyFont="1" applyBorder="1" applyAlignment="1">
      <alignment horizontal="center" vertical="top" wrapText="1"/>
    </xf>
    <xf fontId="4" fillId="0" borderId="0" numFmtId="0" xfId="0" applyFont="1" applyAlignment="1">
      <alignment horizontal="center" vertical="top" wrapText="1"/>
    </xf>
    <xf fontId="4" fillId="0" borderId="11" numFmtId="0" xfId="0" applyFont="1" applyBorder="1" applyAlignment="1">
      <alignment horizontal="center" vertical="top" wrapText="1"/>
    </xf>
    <xf fontId="4" fillId="0" borderId="12" numFmtId="0" xfId="0" applyFont="1" applyBorder="1" applyAlignment="1">
      <alignment horizontal="center" vertical="top" wrapText="1"/>
    </xf>
    <xf fontId="4" fillId="0" borderId="9" numFmtId="0" xfId="0" applyFont="1" applyBorder="1" applyAlignment="1">
      <alignment horizontal="center" vertical="top" wrapText="1"/>
      <protection locked="0"/>
    </xf>
    <xf fontId="4" fillId="0" borderId="10" numFmtId="0" xfId="0" applyFont="1" applyBorder="1" applyAlignment="1">
      <alignment horizontal="center" vertical="top" wrapText="1"/>
      <protection locked="0"/>
    </xf>
    <xf fontId="1" fillId="0" borderId="11" numFmtId="0" xfId="0" applyFont="1" applyBorder="1" applyAlignment="1">
      <alignment horizontal="center" vertical="center"/>
    </xf>
    <xf fontId="1" fillId="3" borderId="13" numFmtId="0" xfId="0" applyFont="1" applyFill="1" applyBorder="1" applyAlignment="1" applyProtection="1">
      <alignment horizontal="left" vertical="center" wrapText="1"/>
      <protection locked="0"/>
    </xf>
    <xf fontId="1" fillId="0" borderId="11" numFmtId="0" xfId="0" applyFont="1" applyBorder="1" applyAlignment="1">
      <alignment horizontal="center" vertical="center" wrapText="1"/>
    </xf>
    <xf fontId="1" fillId="0" borderId="9" numFmtId="3" xfId="0" applyNumberFormat="1" applyFont="1" applyBorder="1" applyAlignment="1">
      <alignment horizontal="center" vertical="center"/>
    </xf>
    <xf fontId="1" fillId="3" borderId="11" numFmtId="0" xfId="0" applyFont="1" applyFill="1" applyBorder="1" applyAlignment="1" applyProtection="1">
      <alignment horizontal="left" vertical="center"/>
      <protection locked="0"/>
    </xf>
    <xf fontId="1" fillId="3" borderId="12" numFmtId="0" xfId="0" applyFont="1" applyFill="1" applyBorder="1" applyAlignment="1" applyProtection="1">
      <alignment horizontal="left" vertical="center"/>
      <protection locked="0"/>
    </xf>
    <xf fontId="1" fillId="3" borderId="12" numFmtId="4" xfId="0" applyNumberFormat="1" applyFont="1" applyFill="1" applyBorder="1" applyAlignment="1" applyProtection="1">
      <alignment horizontal="right" vertical="center"/>
      <protection locked="0"/>
    </xf>
    <xf fontId="1" fillId="0" borderId="12" numFmtId="4" xfId="0" applyNumberFormat="1" applyFont="1" applyBorder="1" applyAlignment="1">
      <alignment horizontal="right" vertical="center"/>
    </xf>
    <xf fontId="1" fillId="0" borderId="11" numFmtId="0" xfId="0" applyFont="1" applyBorder="1" applyAlignment="1" applyProtection="1">
      <alignment horizontal="center" vertical="center"/>
      <protection locked="0"/>
    </xf>
    <xf fontId="5" fillId="0" borderId="14" numFmtId="49" xfId="0" applyNumberFormat="1" applyFont="1" applyBorder="1" applyAlignment="1" applyProtection="1">
      <alignment vertical="center" wrapText="1"/>
    </xf>
    <xf fontId="1" fillId="0" borderId="9" numFmtId="0" xfId="0" applyFont="1" applyBorder="1" applyAlignment="1">
      <alignment horizontal="left" vertical="center" wrapText="1"/>
      <protection locked="0"/>
    </xf>
    <xf fontId="6" fillId="0" borderId="15" numFmtId="0" xfId="0" applyFont="1" applyBorder="1" applyAlignment="1">
      <alignment horizontal="center" vertical="center" wrapText="1"/>
    </xf>
    <xf fontId="1" fillId="0" borderId="12" numFmtId="0" xfId="0" applyFont="1" applyBorder="1" applyAlignment="1" applyProtection="1">
      <alignment horizontal="center" vertical="center"/>
      <protection locked="0"/>
    </xf>
    <xf fontId="1" fillId="4" borderId="12" numFmtId="0" xfId="0" applyFont="1" applyFill="1" applyBorder="1" applyAlignment="1" applyProtection="1">
      <alignment horizontal="center" vertical="center" wrapText="1"/>
      <protection locked="0"/>
    </xf>
    <xf fontId="1" fillId="0" borderId="12" numFmtId="4" xfId="0" applyNumberFormat="1" applyFont="1" applyBorder="1" applyAlignment="1" applyProtection="1">
      <alignment horizontal="right" vertical="center"/>
      <protection locked="0"/>
    </xf>
    <xf fontId="1" fillId="0" borderId="12" numFmtId="3" xfId="0" applyNumberFormat="1" applyFont="1" applyBorder="1" applyAlignment="1" applyProtection="1">
      <alignment horizontal="right" vertical="center"/>
    </xf>
    <xf fontId="3" fillId="0" borderId="16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7" numFmtId="0" xfId="0" applyFont="1" applyBorder="1" applyAlignment="1">
      <alignment horizontal="right" vertical="center"/>
    </xf>
    <xf fontId="3" fillId="0" borderId="18" numFmtId="0" xfId="0" applyFont="1" applyBorder="1" applyAlignment="1">
      <alignment horizontal="left" vertical="center"/>
    </xf>
    <xf fontId="3" fillId="0" borderId="18" numFmtId="4" xfId="0" applyNumberFormat="1" applyFont="1" applyBorder="1" applyAlignment="1">
      <alignment horizontal="right" vertical="center"/>
    </xf>
    <xf fontId="3" fillId="0" borderId="16" numFmtId="0" xfId="0" applyFont="1" applyBorder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/>
      <protection locked="0"/>
    </xf>
    <xf fontId="3" fillId="0" borderId="17" numFmtId="0" xfId="0" applyFont="1" applyBorder="1" applyAlignment="1" applyProtection="1">
      <alignment horizontal="right" vertical="center"/>
      <protection locked="0"/>
    </xf>
    <xf fontId="3" fillId="0" borderId="19" numFmtId="0" xfId="0" applyFont="1" applyBorder="1" applyAlignment="1" applyProtection="1">
      <alignment horizontal="right" vertical="center"/>
      <protection locked="0"/>
    </xf>
    <xf fontId="3" fillId="0" borderId="20" numFmtId="0" xfId="0" applyFont="1" applyBorder="1" applyAlignment="1" applyProtection="1">
      <alignment horizontal="left" vertical="center"/>
      <protection locked="0"/>
    </xf>
    <xf fontId="3" fillId="0" borderId="21" numFmtId="0" xfId="0" applyFont="1" applyBorder="1" applyAlignment="1" applyProtection="1">
      <alignment horizontal="left" vertical="center"/>
      <protection locked="0"/>
    </xf>
    <xf fontId="3" fillId="0" borderId="18" numFmtId="4" xfId="0" applyNumberFormat="1" applyFont="1" applyBorder="1" applyAlignment="1" applyProtection="1">
      <alignment horizontal="right" vertical="center"/>
      <protection locked="0"/>
    </xf>
    <xf fontId="1" fillId="0" borderId="0" numFmtId="4" xfId="0" applyNumberFormat="1" applyFont="1" applyAlignment="1">
      <alignment horizontal="left" vertical="top"/>
    </xf>
    <xf fontId="3" fillId="0" borderId="22" numFmtId="0" xfId="0" applyFont="1" applyBorder="1" applyAlignment="1">
      <alignment horizontal="right" vertical="center"/>
    </xf>
    <xf fontId="3" fillId="0" borderId="9" numFmtId="0" xfId="0" applyFont="1" applyBorder="1" applyAlignment="1">
      <alignment vertical="center"/>
    </xf>
    <xf fontId="3" fillId="0" borderId="9" numFmtId="4" xfId="0" applyNumberFormat="1" applyFont="1" applyBorder="1" applyAlignment="1">
      <alignment horizontal="right" vertical="center"/>
    </xf>
    <xf fontId="3" fillId="0" borderId="22" numFmtId="0" xfId="0" applyFont="1" applyBorder="1" applyAlignment="1" applyProtection="1">
      <alignment horizontal="right" vertical="center"/>
      <protection locked="0"/>
    </xf>
    <xf fontId="3" fillId="0" borderId="9" numFmtId="0" xfId="0" applyFont="1" applyBorder="1" applyAlignment="1" applyProtection="1">
      <alignment horizontal="left" vertical="center"/>
      <protection locked="0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9" numFmtId="4" xfId="0" applyNumberFormat="1" applyFont="1" applyBorder="1" applyAlignment="1" applyProtection="1">
      <alignment horizontal="right" vertical="center"/>
      <protection locked="0"/>
    </xf>
    <xf fontId="3" fillId="0" borderId="20" numFmtId="0" xfId="0" applyFont="1" applyBorder="1" applyAlignment="1">
      <alignment horizontal="right" vertical="center"/>
    </xf>
    <xf fontId="3" fillId="0" borderId="8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0" borderId="20" numFmtId="0" xfId="0" applyFont="1" applyBorder="1" applyAlignment="1" applyProtection="1">
      <alignment horizontal="right" vertical="center"/>
      <protection locked="0"/>
    </xf>
    <xf fontId="3" fillId="0" borderId="8" numFmtId="0" xfId="0" applyFont="1" applyBorder="1" applyAlignment="1" applyProtection="1">
      <alignment horizontal="right" vertical="center"/>
      <protection locked="0"/>
    </xf>
    <xf fontId="3" fillId="0" borderId="21" numFmtId="0" xfId="0" applyFont="1" applyBorder="1" applyAlignment="1" applyProtection="1">
      <alignment horizontal="right" vertical="center"/>
      <protection locked="0"/>
    </xf>
    <xf fontId="3" fillId="0" borderId="11" numFmtId="0" xfId="0" applyFont="1" applyBorder="1" applyAlignment="1" applyProtection="1">
      <alignment horizontal="left" vertical="center"/>
      <protection locked="0"/>
    </xf>
    <xf fontId="3" fillId="0" borderId="13" numFmtId="0" xfId="0" applyFont="1" applyBorder="1" applyAlignment="1" applyProtection="1">
      <alignment horizontal="left" vertical="center"/>
      <protection locked="0"/>
    </xf>
    <xf fontId="1" fillId="3" borderId="8" numFmtId="0" xfId="0" applyFont="1" applyFill="1" applyBorder="1" applyAlignment="1" applyProtection="1">
      <alignment horizontal="left" vertical="top"/>
      <protection locked="0"/>
    </xf>
    <xf fontId="1" fillId="3" borderId="0" numFmtId="0" xfId="0" applyFont="1" applyFill="1" applyAlignment="1" applyProtection="1">
      <alignment horizontal="left" vertical="top"/>
      <protection locked="0"/>
    </xf>
    <xf fontId="1" fillId="0" borderId="0" numFmtId="0" xfId="0" applyFont="1" applyAlignment="1">
      <alignment horizontal="center" vertical="top"/>
    </xf>
    <xf fontId="1" fillId="3" borderId="8" numFmtId="0" xfId="0" applyFont="1" applyFill="1" applyBorder="1" applyAlignment="1" applyProtection="1">
      <alignment horizontal="right" vertical="top"/>
      <protection locked="0"/>
    </xf>
    <xf fontId="2" fillId="5" borderId="0" numFmtId="0" xfId="0" applyFont="1" applyFill="1" applyAlignment="1" applyProtection="1">
      <alignment horizontal="left" vertical="top" wrapText="1"/>
      <protection locked="0"/>
    </xf>
    <xf fontId="1" fillId="2" borderId="0" numFmtId="0" xfId="0" applyFont="1" applyFill="1" applyAlignment="1" applyProtection="1">
      <alignment vertical="top" wrapText="1"/>
      <protection locked="0"/>
    </xf>
    <xf fontId="7" fillId="0" borderId="17" numFmtId="0" xfId="0" applyFont="1" applyBorder="1" applyAlignment="1">
      <alignment horizontal="center" vertical="top"/>
    </xf>
    <xf fontId="7" fillId="0" borderId="0" numFmtId="0" xfId="0" applyFont="1" applyAlignment="1">
      <alignment horizontal="center" vertical="top"/>
    </xf>
    <xf fontId="1" fillId="0" borderId="23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4" numFmtId="0" xfId="0" applyFont="1" applyBorder="1" applyAlignment="1">
      <alignment horizontal="left" vertical="top"/>
    </xf>
    <xf fontId="8" fillId="2" borderId="0" numFmtId="0" xfId="0" applyFont="1" applyFill="1" applyAlignment="1" applyProtection="1">
      <alignment vertical="top" wrapText="1"/>
      <protection locked="0"/>
    </xf>
    <xf fontId="2" fillId="6" borderId="0" numFmtId="0" xfId="0" applyFont="1" applyFill="1" applyAlignment="1">
      <alignment horizontal="left" vertical="top" wrapText="1"/>
    </xf>
    <xf fontId="2" fillId="7" borderId="0" numFmt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A7" zoomScale="100" workbookViewId="0">
      <selection activeCell="L41" activeCellId="0" sqref="L41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28.625"/>
    <col min="5" max="5" style="1" width="18.625"/>
    <col min="6" max="7" style="1" width="18.625"/>
    <col min="8" max="8" style="1" width="18.625"/>
    <col customWidth="1" min="9" max="9" style="1" width="22.625"/>
    <col customWidth="1" min="10" max="12" style="1" width="13.875"/>
    <col min="13" max="14" style="1" width="18.625"/>
    <col customWidth="1" min="15" max="18" style="1" width="4.625"/>
    <col customWidth="1" min="19" max="19" style="1" width="6.625"/>
    <col customWidth="1" min="20" max="20" style="1" width="28.625"/>
    <col customWidth="1" min="21" max="21" style="1" width="42.50390625"/>
    <col customWidth="1" min="22" max="22" style="1" width="25.25"/>
    <col customWidth="1" min="23" max="24" style="1" width="8.625"/>
    <col customWidth="1" min="25" max="25" style="1" width="20.125"/>
    <col min="26" max="26" style="1" width="18.625"/>
    <col customWidth="1" min="27" max="27" style="1" width="14.625"/>
    <col min="28" max="28" style="1" width="18.625"/>
    <col customWidth="1" min="29" max="29" style="1" width="14.25"/>
    <col customWidth="1" min="30" max="30" style="1" width="4.625"/>
    <col min="31" max="16384" style="1" width="18.625"/>
  </cols>
  <sheetData>
    <row r="1" ht="35.100000000000001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ht="16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"/>
    </row>
    <row r="3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  <c r="S3" s="7" t="s">
        <v>1</v>
      </c>
      <c r="T3" s="7"/>
      <c r="U3" s="7"/>
      <c r="V3" s="7"/>
      <c r="W3" s="7"/>
      <c r="X3" s="7"/>
      <c r="Y3" s="7"/>
      <c r="Z3" s="7"/>
      <c r="AA3" s="7"/>
      <c r="AB3" s="7"/>
    </row>
    <row r="4" ht="15.75" customHeight="1">
      <c r="B4" s="8"/>
      <c r="C4" s="9" t="s">
        <v>2</v>
      </c>
      <c r="D4" s="9"/>
      <c r="E4" s="9"/>
      <c r="F4" s="9"/>
      <c r="G4" s="9"/>
      <c r="H4" s="9"/>
      <c r="O4" s="10"/>
      <c r="S4" s="7"/>
      <c r="T4" s="7"/>
      <c r="U4" s="7"/>
      <c r="V4" s="7"/>
      <c r="W4" s="7"/>
      <c r="X4" s="7"/>
      <c r="Y4" s="7"/>
      <c r="Z4" s="7"/>
      <c r="AA4" s="7"/>
      <c r="AB4" s="7"/>
    </row>
    <row r="5" ht="15.75" customHeight="1">
      <c r="B5" s="8"/>
      <c r="C5" s="11" t="s">
        <v>3</v>
      </c>
      <c r="D5" s="11"/>
      <c r="E5" s="9"/>
      <c r="F5" s="9"/>
      <c r="G5" s="9"/>
      <c r="H5" s="9"/>
      <c r="O5" s="10"/>
      <c r="S5" s="7"/>
      <c r="T5" s="7"/>
      <c r="U5" s="7"/>
      <c r="V5" s="7"/>
      <c r="W5" s="7"/>
      <c r="X5" s="7"/>
      <c r="Y5" s="7"/>
      <c r="Z5" s="7"/>
      <c r="AA5" s="7"/>
      <c r="AB5" s="7"/>
    </row>
    <row r="6" ht="24" customHeight="1">
      <c r="B6" s="8"/>
      <c r="O6" s="10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ht="15">
      <c r="B7" s="8"/>
      <c r="C7" s="13" t="s">
        <v>4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0"/>
      <c r="S7" s="14" t="s">
        <v>5</v>
      </c>
      <c r="T7" s="14"/>
      <c r="U7" s="14"/>
      <c r="V7" s="14"/>
      <c r="W7" s="14"/>
      <c r="X7" s="14"/>
      <c r="Y7" s="14"/>
      <c r="Z7" s="14"/>
      <c r="AA7" s="14"/>
      <c r="AB7" s="14"/>
    </row>
    <row r="8" ht="24" customHeight="1">
      <c r="B8" s="8"/>
      <c r="O8" s="10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ht="24" customHeight="1">
      <c r="B9" s="8"/>
      <c r="C9" s="1" t="s">
        <v>6</v>
      </c>
      <c r="D9" s="1"/>
      <c r="E9" s="15"/>
      <c r="F9" s="15"/>
      <c r="G9" s="15"/>
      <c r="H9" s="15"/>
      <c r="I9" s="1"/>
      <c r="J9" s="1"/>
      <c r="K9" s="1"/>
      <c r="L9" s="1"/>
      <c r="M9" s="1"/>
      <c r="O9" s="10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ht="24" customHeight="1">
      <c r="B10" s="8"/>
      <c r="C10" s="1" t="s">
        <v>7</v>
      </c>
      <c r="D10" s="1"/>
      <c r="E10" s="16"/>
      <c r="F10" s="16"/>
      <c r="G10" s="16"/>
      <c r="H10" s="16"/>
      <c r="I10" s="1"/>
      <c r="J10" s="1"/>
      <c r="K10" s="1"/>
      <c r="L10" s="1"/>
      <c r="M10" s="1"/>
      <c r="O10" s="10"/>
      <c r="S10" s="12"/>
      <c r="T10" s="12"/>
      <c r="U10" s="12"/>
      <c r="V10" s="12"/>
      <c r="W10" s="12"/>
      <c r="X10" s="12"/>
      <c r="Y10" s="12"/>
      <c r="Z10" s="12"/>
      <c r="AA10" s="12"/>
      <c r="AB10" s="12"/>
    </row>
    <row r="11" ht="24" customHeight="1">
      <c r="B11" s="8"/>
      <c r="C11" s="1" t="s">
        <v>8</v>
      </c>
      <c r="D11" s="1"/>
      <c r="E11" s="16"/>
      <c r="F11" s="16"/>
      <c r="G11" s="16"/>
      <c r="H11" s="16"/>
      <c r="I11" s="1"/>
      <c r="J11" s="1"/>
      <c r="K11" s="1"/>
      <c r="L11" s="1"/>
      <c r="M11" s="1"/>
      <c r="O11" s="10"/>
      <c r="S11" s="12"/>
      <c r="T11" s="12"/>
      <c r="U11" s="12"/>
      <c r="V11" s="12"/>
      <c r="W11" s="12"/>
      <c r="X11" s="12"/>
      <c r="Y11" s="12"/>
      <c r="Z11" s="12"/>
      <c r="AA11" s="12"/>
      <c r="AB11" s="12"/>
    </row>
    <row r="12">
      <c r="B12" s="8"/>
      <c r="O12" s="10"/>
      <c r="S12" s="12"/>
      <c r="T12" s="12"/>
      <c r="U12" s="12"/>
      <c r="V12" s="12"/>
      <c r="W12" s="12"/>
      <c r="X12" s="12"/>
      <c r="Y12" s="12"/>
      <c r="Z12" s="12"/>
      <c r="AA12" s="12"/>
      <c r="AB12" s="12"/>
    </row>
    <row r="13" ht="345">
      <c r="B13" s="8"/>
      <c r="C13" s="17" t="s">
        <v>9</v>
      </c>
      <c r="D13" s="18" t="s">
        <v>10</v>
      </c>
      <c r="E13" s="17" t="s">
        <v>11</v>
      </c>
      <c r="F13" s="17" t="s">
        <v>12</v>
      </c>
      <c r="G13" s="17" t="s">
        <v>13</v>
      </c>
      <c r="H13" s="17" t="s">
        <v>14</v>
      </c>
      <c r="I13" s="17" t="s">
        <v>15</v>
      </c>
      <c r="J13" s="18" t="s">
        <v>16</v>
      </c>
      <c r="K13" s="18" t="s">
        <v>17</v>
      </c>
      <c r="L13" s="18" t="s">
        <v>18</v>
      </c>
      <c r="M13" s="18" t="s">
        <v>19</v>
      </c>
      <c r="N13" s="18" t="s">
        <v>20</v>
      </c>
      <c r="O13" s="10"/>
      <c r="S13" s="17" t="s">
        <v>9</v>
      </c>
      <c r="T13" s="18" t="s">
        <v>21</v>
      </c>
      <c r="U13" s="19" t="s">
        <v>22</v>
      </c>
      <c r="V13" s="19" t="s">
        <v>12</v>
      </c>
      <c r="W13" s="17" t="s">
        <v>23</v>
      </c>
      <c r="X13" s="19" t="s">
        <v>14</v>
      </c>
      <c r="Y13" s="20" t="s">
        <v>24</v>
      </c>
      <c r="Z13" s="18" t="s">
        <v>25</v>
      </c>
      <c r="AA13" s="17" t="s">
        <v>26</v>
      </c>
      <c r="AB13" s="17" t="s">
        <v>27</v>
      </c>
    </row>
    <row r="14" ht="15">
      <c r="B14" s="8"/>
      <c r="C14" s="21">
        <v>1</v>
      </c>
      <c r="D14" s="21">
        <v>2</v>
      </c>
      <c r="E14" s="21">
        <v>3</v>
      </c>
      <c r="F14" s="22">
        <v>4</v>
      </c>
      <c r="G14" s="21">
        <v>5</v>
      </c>
      <c r="H14" s="22">
        <v>6</v>
      </c>
      <c r="I14" s="23">
        <v>7</v>
      </c>
      <c r="J14" s="24">
        <v>8</v>
      </c>
      <c r="K14" s="24">
        <v>9</v>
      </c>
      <c r="L14" s="24">
        <v>10</v>
      </c>
      <c r="M14" s="24">
        <v>11</v>
      </c>
      <c r="N14" s="24">
        <v>12</v>
      </c>
      <c r="O14" s="10"/>
      <c r="P14" s="1"/>
      <c r="S14" s="25">
        <v>1</v>
      </c>
      <c r="T14" s="25">
        <v>2</v>
      </c>
      <c r="U14" s="25">
        <v>3</v>
      </c>
      <c r="V14" s="25">
        <v>4</v>
      </c>
      <c r="W14" s="26">
        <v>5</v>
      </c>
      <c r="X14" s="26"/>
      <c r="Y14" s="26"/>
      <c r="Z14" s="26">
        <v>6</v>
      </c>
      <c r="AA14" s="26">
        <v>7</v>
      </c>
      <c r="AB14" s="26">
        <v>8</v>
      </c>
    </row>
    <row r="15" ht="409.5">
      <c r="B15" s="8"/>
      <c r="C15" s="27">
        <v>1</v>
      </c>
      <c r="D15" s="28" t="s">
        <v>28</v>
      </c>
      <c r="E15" s="29" t="s">
        <v>29</v>
      </c>
      <c r="F15" s="27" t="s">
        <v>30</v>
      </c>
      <c r="G15" s="27" t="str">
        <f>W15</f>
        <v>шт.</v>
      </c>
      <c r="H15" s="30">
        <v>1</v>
      </c>
      <c r="I15" s="31" t="s">
        <v>31</v>
      </c>
      <c r="J15" s="32" t="s">
        <v>31</v>
      </c>
      <c r="K15" s="32"/>
      <c r="L15" s="32"/>
      <c r="M15" s="33">
        <v>0</v>
      </c>
      <c r="N15" s="34">
        <f>M15*H15</f>
        <v>0</v>
      </c>
      <c r="O15" s="10"/>
      <c r="P15" s="1"/>
      <c r="R15" s="1"/>
      <c r="S15" s="35">
        <v>1</v>
      </c>
      <c r="T15" s="36" t="s">
        <v>28</v>
      </c>
      <c r="U15" s="37" t="s">
        <v>29</v>
      </c>
      <c r="V15" s="38" t="s">
        <v>30</v>
      </c>
      <c r="W15" s="39" t="s">
        <v>32</v>
      </c>
      <c r="X15" s="39">
        <v>1</v>
      </c>
      <c r="Y15" s="40" t="s">
        <v>33</v>
      </c>
      <c r="Z15" s="41">
        <v>9588888.8900000006</v>
      </c>
      <c r="AA15" s="42">
        <v>1</v>
      </c>
      <c r="AB15" s="41">
        <f>Z15*AA15</f>
        <v>9588888.8900000006</v>
      </c>
    </row>
    <row r="16" ht="24" customHeight="1">
      <c r="B16" s="8"/>
      <c r="C16" s="43" t="s">
        <v>34</v>
      </c>
      <c r="D16" s="44"/>
      <c r="E16" s="45"/>
      <c r="F16" s="45"/>
      <c r="G16" s="45"/>
      <c r="H16" s="45"/>
      <c r="I16" s="45"/>
      <c r="J16" s="44"/>
      <c r="K16" s="44"/>
      <c r="L16" s="44"/>
      <c r="M16" s="46" t="s">
        <v>35</v>
      </c>
      <c r="N16" s="47">
        <f>SUM(N15:N15)</f>
        <v>0</v>
      </c>
      <c r="O16" s="10"/>
      <c r="P16" s="1"/>
      <c r="R16" s="1"/>
      <c r="S16" s="48" t="s">
        <v>36</v>
      </c>
      <c r="T16" s="49"/>
      <c r="U16" s="50"/>
      <c r="V16" s="49"/>
      <c r="W16" s="51"/>
      <c r="X16" s="49"/>
      <c r="Y16" s="49"/>
      <c r="Z16" s="52" t="s">
        <v>35</v>
      </c>
      <c r="AA16" s="53"/>
      <c r="AB16" s="54">
        <f>SUM(AB15:AB15)</f>
        <v>9588888.8900000006</v>
      </c>
      <c r="AC16" s="55"/>
    </row>
    <row r="17" ht="24" customHeight="1">
      <c r="B17" s="8"/>
      <c r="C17" s="56"/>
      <c r="D17" s="44"/>
      <c r="E17" s="44"/>
      <c r="F17" s="44"/>
      <c r="G17" s="44"/>
      <c r="H17" s="44"/>
      <c r="I17" s="44"/>
      <c r="J17" s="44"/>
      <c r="K17" s="44"/>
      <c r="L17" s="44"/>
      <c r="M17" s="57" t="s">
        <v>37</v>
      </c>
      <c r="N17" s="58">
        <f>N18-N16</f>
        <v>0</v>
      </c>
      <c r="O17" s="10"/>
      <c r="P17" s="1"/>
      <c r="R17" s="1"/>
      <c r="S17" s="59"/>
      <c r="T17" s="49"/>
      <c r="U17" s="49"/>
      <c r="V17" s="49"/>
      <c r="W17" s="51"/>
      <c r="X17" s="51"/>
      <c r="Y17" s="51"/>
      <c r="Z17" s="60" t="s">
        <v>37</v>
      </c>
      <c r="AA17" s="61">
        <v>0.20000000000000001</v>
      </c>
      <c r="AB17" s="62">
        <f>AA17*AB16</f>
        <v>1917777.7780000002</v>
      </c>
    </row>
    <row r="18" ht="24" customHeight="1">
      <c r="B18" s="8"/>
      <c r="C18" s="63"/>
      <c r="D18" s="64"/>
      <c r="E18" s="64"/>
      <c r="F18" s="64"/>
      <c r="G18" s="64"/>
      <c r="H18" s="64"/>
      <c r="I18" s="64"/>
      <c r="J18" s="64"/>
      <c r="K18" s="64"/>
      <c r="L18" s="64"/>
      <c r="M18" s="65" t="s">
        <v>38</v>
      </c>
      <c r="N18" s="58">
        <f>N16*1.2</f>
        <v>0</v>
      </c>
      <c r="O18" s="10"/>
      <c r="P18" s="1"/>
      <c r="R18" s="1"/>
      <c r="S18" s="66"/>
      <c r="T18" s="67"/>
      <c r="U18" s="67"/>
      <c r="V18" s="67"/>
      <c r="W18" s="68"/>
      <c r="X18" s="67"/>
      <c r="Y18" s="67"/>
      <c r="Z18" s="69" t="s">
        <v>38</v>
      </c>
      <c r="AA18" s="70"/>
      <c r="AB18" s="62">
        <f>SUM(AB16:AB17)</f>
        <v>11506666.668000001</v>
      </c>
    </row>
    <row r="19" ht="24" customHeight="1">
      <c r="B19" s="8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0"/>
      <c r="R19" s="1"/>
      <c r="S19" s="12"/>
      <c r="T19" s="12"/>
      <c r="U19" s="12"/>
      <c r="V19" s="12"/>
      <c r="W19" s="12"/>
      <c r="X19" s="12"/>
      <c r="Y19" s="12"/>
      <c r="Z19" s="12"/>
      <c r="AA19" s="12"/>
      <c r="AB19" s="12"/>
    </row>
    <row r="20" ht="15.75" customHeight="1">
      <c r="B20" s="8"/>
      <c r="C20" s="71"/>
      <c r="D20" s="71"/>
      <c r="E20" s="71"/>
      <c r="F20" s="72"/>
      <c r="G20" s="72"/>
      <c r="H20" s="73"/>
      <c r="I20" s="16"/>
      <c r="J20" s="73"/>
      <c r="K20" s="73"/>
      <c r="L20" s="73"/>
      <c r="M20" s="74"/>
      <c r="N20" s="74"/>
      <c r="O20" s="10"/>
      <c r="R20" s="1"/>
      <c r="S20" s="75" t="s">
        <v>39</v>
      </c>
      <c r="T20" s="75"/>
      <c r="U20" s="75"/>
      <c r="V20" s="75"/>
      <c r="W20" s="75"/>
      <c r="X20" s="75"/>
      <c r="Y20" s="75"/>
      <c r="Z20" s="75"/>
      <c r="AA20" s="75"/>
      <c r="AB20" s="76"/>
    </row>
    <row r="21" ht="15">
      <c r="B21" s="8"/>
      <c r="C21" s="77" t="s">
        <v>40</v>
      </c>
      <c r="D21" s="77"/>
      <c r="E21" s="77"/>
      <c r="F21" s="78"/>
      <c r="G21" s="78"/>
      <c r="H21" s="73"/>
      <c r="I21" s="78" t="s">
        <v>41</v>
      </c>
      <c r="J21" s="73" t="s">
        <v>42</v>
      </c>
      <c r="K21" s="73"/>
      <c r="L21" s="73"/>
      <c r="M21" s="77"/>
      <c r="N21" s="77"/>
      <c r="O21" s="10"/>
      <c r="R21" s="1"/>
      <c r="S21" s="75"/>
      <c r="T21" s="75"/>
      <c r="U21" s="75"/>
      <c r="V21" s="75"/>
      <c r="W21" s="75"/>
      <c r="X21" s="75"/>
      <c r="Y21" s="75"/>
      <c r="Z21" s="75"/>
      <c r="AA21" s="75"/>
      <c r="AB21" s="76"/>
    </row>
    <row r="22" ht="16.5">
      <c r="B22" s="79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1"/>
      <c r="R22" s="1"/>
      <c r="S22" s="75"/>
      <c r="T22" s="75"/>
      <c r="U22" s="75"/>
      <c r="V22" s="75"/>
      <c r="W22" s="75"/>
      <c r="X22" s="75"/>
      <c r="Y22" s="75"/>
      <c r="Z22" s="75"/>
      <c r="AA22" s="75"/>
      <c r="AB22" s="9"/>
    </row>
    <row r="23" ht="15.75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R23" s="1"/>
      <c r="S23" s="75"/>
      <c r="T23" s="75"/>
      <c r="U23" s="75"/>
      <c r="V23" s="75"/>
      <c r="W23" s="75"/>
      <c r="X23" s="75"/>
      <c r="Y23" s="75"/>
      <c r="Z23" s="75"/>
      <c r="AA23" s="75"/>
      <c r="AB23" s="82"/>
    </row>
    <row r="24" ht="123" customHeight="1">
      <c r="B24" s="83" t="s">
        <v>43</v>
      </c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R24" s="1"/>
      <c r="S24" s="75"/>
      <c r="T24" s="75"/>
      <c r="U24" s="75"/>
      <c r="V24" s="75"/>
      <c r="W24" s="75"/>
      <c r="X24" s="75"/>
      <c r="Y24" s="75"/>
      <c r="Z24" s="75"/>
      <c r="AA24" s="75"/>
      <c r="AB24" s="82"/>
    </row>
    <row r="25"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R25" s="1"/>
      <c r="S25" s="75"/>
      <c r="T25" s="75"/>
      <c r="U25" s="75"/>
      <c r="V25" s="75"/>
      <c r="W25" s="75"/>
      <c r="X25" s="75"/>
      <c r="Y25" s="75"/>
      <c r="Z25" s="75"/>
      <c r="AA25" s="75"/>
      <c r="AB25" s="82"/>
    </row>
    <row r="26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R26" s="1"/>
      <c r="S26" s="75"/>
      <c r="T26" s="75"/>
      <c r="U26" s="75"/>
      <c r="V26" s="75"/>
      <c r="W26" s="75"/>
      <c r="X26" s="75"/>
      <c r="Y26" s="75"/>
      <c r="Z26" s="75"/>
      <c r="AA26" s="75"/>
      <c r="AB26" s="82"/>
    </row>
    <row r="27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R27" s="1"/>
      <c r="S27" s="75"/>
      <c r="T27" s="75"/>
      <c r="U27" s="75"/>
      <c r="V27" s="75"/>
      <c r="W27" s="75"/>
      <c r="X27" s="75"/>
      <c r="Y27" s="75"/>
      <c r="Z27" s="75"/>
      <c r="AA27" s="75"/>
      <c r="AB27" s="82"/>
    </row>
    <row r="28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R28" s="1"/>
      <c r="S28" s="75"/>
      <c r="T28" s="75"/>
      <c r="U28" s="75"/>
      <c r="V28" s="75"/>
      <c r="W28" s="75"/>
      <c r="X28" s="75"/>
      <c r="Y28" s="75"/>
      <c r="Z28" s="75"/>
      <c r="AA28" s="75"/>
      <c r="AB28" s="82"/>
    </row>
    <row r="29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R29" s="1"/>
      <c r="S29" s="75"/>
      <c r="T29" s="75"/>
      <c r="U29" s="75"/>
      <c r="V29" s="75"/>
      <c r="W29" s="75"/>
      <c r="X29" s="75"/>
      <c r="Y29" s="75"/>
      <c r="Z29" s="75"/>
      <c r="AA29" s="75"/>
      <c r="AB29" s="82"/>
    </row>
    <row r="30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R30" s="1"/>
      <c r="S30" s="75"/>
      <c r="T30" s="75"/>
      <c r="U30" s="75"/>
      <c r="V30" s="75"/>
      <c r="W30" s="75"/>
      <c r="X30" s="75"/>
      <c r="Y30" s="75"/>
      <c r="Z30" s="75"/>
      <c r="AA30" s="75"/>
      <c r="AB30" s="82"/>
    </row>
    <row r="3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R31" s="1"/>
      <c r="S31" s="75"/>
      <c r="T31" s="75"/>
      <c r="U31" s="75"/>
      <c r="V31" s="75"/>
      <c r="W31" s="75"/>
      <c r="X31" s="75"/>
      <c r="Y31" s="75"/>
      <c r="Z31" s="75"/>
      <c r="AA31" s="75"/>
      <c r="AB31" s="82"/>
    </row>
    <row r="3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R32" s="1"/>
      <c r="S32" s="75"/>
      <c r="T32" s="75"/>
      <c r="U32" s="75"/>
      <c r="V32" s="75"/>
      <c r="W32" s="75"/>
      <c r="X32" s="75"/>
      <c r="Y32" s="75"/>
      <c r="Z32" s="75"/>
      <c r="AA32" s="75"/>
      <c r="AB32" s="82"/>
    </row>
    <row r="33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R33" s="1"/>
      <c r="S33" s="75"/>
      <c r="T33" s="75"/>
      <c r="U33" s="75"/>
      <c r="V33" s="75"/>
      <c r="W33" s="75"/>
      <c r="X33" s="75"/>
      <c r="Y33" s="75"/>
      <c r="Z33" s="75"/>
      <c r="AA33" s="75"/>
      <c r="AB33" s="82"/>
    </row>
    <row r="34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R34" s="1"/>
      <c r="S34" s="75"/>
      <c r="T34" s="75"/>
      <c r="U34" s="75"/>
      <c r="V34" s="75"/>
      <c r="W34" s="75"/>
      <c r="X34" s="75"/>
      <c r="Y34" s="75"/>
      <c r="Z34" s="75"/>
      <c r="AA34" s="75"/>
      <c r="AB34" s="82"/>
    </row>
    <row r="35" ht="12.7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R35" s="1"/>
      <c r="S35" s="75"/>
      <c r="T35" s="75"/>
      <c r="U35" s="75"/>
      <c r="V35" s="75"/>
      <c r="W35" s="75"/>
      <c r="X35" s="75"/>
      <c r="Y35" s="75"/>
      <c r="Z35" s="75"/>
      <c r="AA35" s="75"/>
      <c r="AB35" s="1"/>
    </row>
    <row r="36" ht="12.75">
      <c r="N36" s="1"/>
      <c r="S36" s="75"/>
      <c r="T36" s="75"/>
      <c r="U36" s="75"/>
      <c r="V36" s="75"/>
      <c r="W36" s="75"/>
      <c r="X36" s="75"/>
      <c r="Y36" s="75"/>
      <c r="Z36" s="75"/>
      <c r="AA36" s="75"/>
      <c r="AB36" s="1"/>
    </row>
    <row r="37" ht="12.75">
      <c r="N37" s="1"/>
      <c r="O37" s="1"/>
      <c r="AB37" s="1"/>
    </row>
    <row r="38" ht="12.75">
      <c r="N38" s="1"/>
      <c r="AB38" s="1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0">
    <mergeCell ref="B1:AB1"/>
    <mergeCell ref="S3:AB5"/>
    <mergeCell ref="C7:N7"/>
    <mergeCell ref="S7:AB7"/>
    <mergeCell ref="C9:D9"/>
    <mergeCell ref="E9:H9"/>
    <mergeCell ref="C10:D10"/>
    <mergeCell ref="E10:H10"/>
    <mergeCell ref="C11:D11"/>
    <mergeCell ref="E11:H11"/>
    <mergeCell ref="C16:L18"/>
    <mergeCell ref="S16:W18"/>
    <mergeCell ref="Z16:AA16"/>
    <mergeCell ref="Z18:AA18"/>
    <mergeCell ref="C20:E20"/>
    <mergeCell ref="M20:N20"/>
    <mergeCell ref="S20:AA36"/>
    <mergeCell ref="C21:E21"/>
    <mergeCell ref="M21:N21"/>
    <mergeCell ref="B24:O24"/>
  </mergeCells>
  <dataValidations count="2" disablePrompts="0">
    <dataValidation sqref="U15" type="list" allowBlank="1" errorStyle="stop" imeMode="noControl" operator="between" showDropDown="0" showErrorMessage="1" showInputMessage="1">
      <formula1>Справочники!$A$1:$A$5</formula1>
    </dataValidation>
    <dataValidation sqref="Y15" type="list" allowBlank="1" errorStyle="stop" imeMode="noControl" operator="between" showDropDown="0" showErrorMessage="1" showInputMessage="1">
      <formula1>Справочники!$A$7:$A$9</formula1>
    </dataValidation>
  </dataValidations>
  <printOptions headings="0" gridLines="0"/>
  <pageMargins left="0.25" right="0.25" top="0.75" bottom="0.75" header="0.29999999999999999" footer="0.29999999999999999"/>
  <pageSetup paperSize="9" scale="4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revision>12</cp:revision>
  <dcterms:created xsi:type="dcterms:W3CDTF">2023-05-26T08:17:29Z</dcterms:created>
  <dcterms:modified xsi:type="dcterms:W3CDTF">2025-05-14T07:51:38Z</dcterms:modified>
</cp:coreProperties>
</file>